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<sst xmlns="http://schemas.openxmlformats.org/spreadsheetml/2006/main" count="84" uniqueCount="83">
  <si>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</si>
  <si>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</si>
  <si>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</si>
  <si>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</si>
  <si>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</si>
  <si>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</si>
  <si>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</si>
  <si>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</si>
  <si>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</si>
  <si>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</si>
  <si>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</si>
  <si>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</si>
  <si>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</si>
  <si>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</si>
  <si>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</si>
  <si>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</si>
  <si>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</si>
  <si>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</si>
  <si>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</si>
  <si>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</si>
  <si>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</si>
  <si>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</si>
  <si>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</si>
  <si>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</si>
  <si>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</si>
  <si>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</si>
  <si>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</si>
  <si>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</si>
  <si>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</si>
  <si>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</si>
  <si>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</si>
  <si>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</si>
  <si>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</si>
  <si>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</si>
  <si>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</si>
  <si>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</si>
  <si>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</si>
  <si>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</si>
  <si>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</si>
  <si>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</si>
  <si>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</si>
  <si>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</si>
  <si>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</si>
  <si>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</si>
  <si>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</si>
  <si>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</si>
  <si>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</si>
  <si>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</si>
  <si>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</si>
  <si>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</si>
  <si>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</si>
  <si>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</si>
  <si>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</si>
  <si>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</si>
  <si>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</si>
  <si>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</si>
  <si>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</si>
  <si>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</si>
  <si>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</si>
  <si>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</si>
  <si>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</si>
  <si>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</si>
  <si>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</si>
  <si>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</si>
  <si>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</si>
  <si>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</si>
  <si>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</si>
  <si>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</si>
  <si>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</si>
  <si>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</si>
  <si>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</si>
  <si>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</si>
  <si>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</si>
  <si>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</si>
  <si>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</si>
  <si>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</si>
  <si>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</si>
  <si>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</si>
  <si>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</si>
  <si>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PHAN THỊ XUÂN TRANG</t>
    </r>
  </si>
  <si>
    <t xml:space="preserve">         Khoa, tổ bộ môn: Khoa Cơ khí, tổ CƠ SỞ CƠ KHÍ</t>
  </si>
  <si>
    <t xml:space="preserve">         Nhiệm vụ được phân công giảng dạy (Lý thuyết, thực hành, tích hợp): Lý thuyết.</t>
  </si>
  <si>
    <t xml:space="preserve">         Cấp trình độ giảng dạy: Cao đẳng, Trung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</si>
</sst>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Normal="100" workbookViewId="0">
      <selection activeCell="G23" sqref="G2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77</v>
      </c>
      <c r="B7" s="83"/>
      <c r="C7" s="83"/>
      <c r="D7" s="83"/>
      <c r="E7" s="83"/>
      <c r="F7" s="83"/>
      <c r="G7" s="83"/>
      <c r="H7" s="83"/>
      <c r="I7" s="83"/>
      <c r="J7" s="83"/>
    </row>
    <row r="8" spans="1:13" ht="16.5" x14ac:dyDescent="0.25">
      <c r="A8" s="84" t="s">
        <v>79</v>
      </c>
      <c r="B8" s="84"/>
      <c r="C8" s="84"/>
      <c r="D8" s="84"/>
      <c r="E8" s="84"/>
      <c r="F8" s="84"/>
      <c r="G8" s="84"/>
      <c r="H8" s="84"/>
      <c r="I8" s="84"/>
      <c r="J8" s="84"/>
    </row>
    <row r="9" spans="1:13" ht="16.5" x14ac:dyDescent="0.25">
      <c r="A9" s="84" t="s">
        <v>80</v>
      </c>
      <c r="B9" s="84"/>
      <c r="C9" s="84"/>
      <c r="D9" s="84"/>
      <c r="E9" s="84"/>
      <c r="F9" s="84"/>
      <c r="G9" s="84"/>
      <c r="H9" s="84"/>
      <c r="I9" s="84"/>
      <c r="J9" s="84"/>
    </row>
    <row r="10" spans="1:13" ht="16.5" x14ac:dyDescent="0.25">
      <c r="A10" s="84" t="s">
        <v>82</v>
      </c>
      <c r="B10" s="84"/>
      <c r="C10" s="84"/>
      <c r="D10" s="84"/>
      <c r="E10" s="84"/>
      <c r="F10" s="84"/>
      <c r="G10" s="84"/>
      <c r="H10" s="84"/>
      <c r="I10" s="84"/>
      <c r="J10" s="84"/>
    </row>
    <row r="11" spans="1:13" ht="20.45" customHeight="1" x14ac:dyDescent="0.25">
      <c r="A11" s="32" t="s">
        <v>81</v>
      </c>
      <c r="B11" s="32"/>
      <c r="C11" s="32"/>
      <c r="D11" s="32"/>
      <c r="E11" s="32"/>
      <c r="F11" s="32"/>
      <c r="G11" s="32"/>
      <c r="H11" s="32"/>
      <c r="I11" s="32"/>
      <c r="J11" s="32"/>
    </row>
    <row r="12" spans="1:13" ht="95.25" customHeight="1" x14ac:dyDescent="0.25">
      <c r="A12" s="82" t="s">
        <v>78</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8</v>
      </c>
      <c r="E17" s="24">
        <f>(D17/B17)</f>
        <v>0.66666666666666663</v>
      </c>
      <c r="F17" s="23" t="str">
        <f>IF(E17&gt;=0.5,"Đạt"," Không đạt")</f>
        <v>Đạt</v>
      </c>
      <c r="G17" s="23">
        <f>SUM(G18:G23)</f>
        <v>8</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0</v>
      </c>
      <c r="E22" s="43">
        <f t="shared" si="1"/>
        <v>0</v>
      </c>
      <c r="F22" s="50"/>
      <c r="G22" s="56">
        <v>0</v>
      </c>
      <c r="H22" s="35">
        <v>0</v>
      </c>
      <c r="I22" s="15">
        <f t="shared" si="0"/>
        <v>0</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45</v>
      </c>
      <c r="E30" s="21">
        <f>(D30/B30)</f>
        <v>0.86538461538461542</v>
      </c>
      <c r="F30" s="39" t="str">
        <f>IF(E30&gt;=0.5,"Đạt","Không đạt")</f>
        <v>Đạt</v>
      </c>
      <c r="G30" s="20">
        <f>SUM(G31,G34,G41,G46,G49,G52,G55,G60,G63)</f>
        <v>45</v>
      </c>
      <c r="H30" s="20">
        <f>SUM(H31,H34,H41,H46,H49,H52,H55,H60,H63)</f>
        <v>45</v>
      </c>
      <c r="I30" s="21">
        <f t="shared" si="0"/>
        <v>0.86538461538461542</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7</v>
      </c>
      <c r="E34" s="24">
        <f>(D34/B34)</f>
        <v>0.58333333333333337</v>
      </c>
      <c r="F34" s="23" t="str">
        <f>IF(E34&gt;=0.5,"Đạt","Không đạt")</f>
        <v>Đạt</v>
      </c>
      <c r="G34" s="23">
        <f>SUM(G35:G40)</f>
        <v>7</v>
      </c>
      <c r="H34" s="23">
        <f>SUM(H35:H40)</f>
        <v>7</v>
      </c>
      <c r="I34" s="25">
        <f t="shared" si="0"/>
        <v>0.58333333333333337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1</v>
      </c>
      <c r="E38" s="43">
        <f t="shared" si="5"/>
        <v>0.5</v>
      </c>
      <c r="F38" s="50"/>
      <c r="G38" s="56">
        <v>1</v>
      </c>
      <c r="H38" s="35">
        <v>1</v>
      </c>
      <c r="I38" s="15">
        <f t="shared" si="0"/>
        <v>0.5</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7</v>
      </c>
      <c r="E41" s="24">
        <f>(D41/B41)</f>
        <v>0.875</v>
      </c>
      <c r="F41" s="23" t="str">
        <f>IF(E41&gt;=0.5,"Đạt","Không đạt")</f>
        <v>Đạt</v>
      </c>
      <c r="G41" s="23">
        <f>SUM(G42:G45)</f>
        <v>7</v>
      </c>
      <c r="H41" s="23">
        <f>SUM(H42:H45)</f>
        <v>7</v>
      </c>
      <c r="I41" s="25">
        <f t="shared" si="0"/>
        <v>0.875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1</v>
      </c>
      <c r="E43" s="43">
        <f t="shared" si="6"/>
        <v>0.5</v>
      </c>
      <c r="F43" s="50"/>
      <c r="G43" s="56">
        <v>1</v>
      </c>
      <c r="H43" s="35">
        <v>1</v>
      </c>
      <c r="I43" s="15">
        <f t="shared" si="0"/>
        <v>0.5</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3</v>
      </c>
      <c r="E63" s="24">
        <f>(D63/B63)</f>
        <v>0.75</v>
      </c>
      <c r="F63" s="23" t="str">
        <f>IF(E63&gt;=0.5,"Đạt","Không đạt")</f>
        <v>Đạt</v>
      </c>
      <c r="G63" s="23">
        <f>SUM(G64:G65)</f>
        <v>3</v>
      </c>
      <c r="H63" s="23">
        <f>SUM(H64:H65)</f>
        <v>3</v>
      </c>
      <c r="I63" s="25">
        <f t="shared" si="8"/>
        <v>0.75</v>
      </c>
      <c r="J63" s="23" t="str">
        <f>IF(I63&gt;=0.5,"Đạt","Không đạt")</f>
        <v>Đạt</v>
      </c>
    </row>
    <row r="64" spans="1:12" ht="84.75" thickBot="1" x14ac:dyDescent="0.4">
      <c r="A64" s="9" t="s">
        <v>45</v>
      </c>
      <c r="B64" s="41">
        <v>2</v>
      </c>
      <c r="C64" s="14">
        <v>2</v>
      </c>
      <c r="D64" s="35">
        <v>1</v>
      </c>
      <c r="E64" s="43">
        <f t="shared" ref="E64:E65" si="13">(D64/B64)</f>
        <v>0.5</v>
      </c>
      <c r="F64" s="50"/>
      <c r="G64" s="56">
        <v>1</v>
      </c>
      <c r="H64" s="35">
        <v>1</v>
      </c>
      <c r="I64" s="15">
        <f t="shared" si="8"/>
        <v>0.5</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71</v>
      </c>
      <c r="E78" s="54">
        <f>(D78/B78)</f>
        <v>0.80681818181818177</v>
      </c>
      <c r="F78" s="3"/>
      <c r="G78" s="55">
        <f>SUM(G16,G30,G66)</f>
        <v>71</v>
      </c>
      <c r="H78" s="12">
        <f>SUM(H16,H30,H66)</f>
        <v>71</v>
      </c>
      <c r="I78" s="54">
        <f t="shared" si="8"/>
        <v>0.80681818181818177</v>
      </c>
      <c r="J78" s="3"/>
    </row>
    <row r="79" spans="1:12" ht="16.5" thickBot="1" x14ac:dyDescent="0.3">
      <c r="A79" s="10" t="s">
        <v>58</v>
      </c>
      <c r="B79" s="40">
        <v>100</v>
      </c>
      <c r="C79" s="5">
        <f>(C78*B79)/B78</f>
        <v>100</v>
      </c>
      <c r="D79" s="13">
        <f>(D78*B79)/B78</f>
        <v>80.681818181818187</v>
      </c>
      <c r="E79" s="54">
        <f>(D79/B79)</f>
        <v>0.80681818181818188</v>
      </c>
      <c r="F79" s="3"/>
      <c r="G79" s="57">
        <f>(G78/B78)*100</f>
        <v>80.681818181818173</v>
      </c>
      <c r="H79" s="13">
        <f>(H78*B79)/B78</f>
        <v>80.681818181818187</v>
      </c>
      <c r="I79" s="54">
        <f t="shared" si="8"/>
        <v>0.80681818181818188</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2019-05-21T02:59:30Z</dcterms:modified>
</cp:coreProperties>
</file>